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90" windowWidth="21840" windowHeight="13740" tabRatio="349"/>
  </bookViews>
  <sheets>
    <sheet name="Запрос2" sheetId="1" r:id="rId1"/>
    <sheet name="Перевод" sheetId="5" r:id="rId2"/>
  </sheets>
  <definedNames>
    <definedName name="_xlnm._FilterDatabase" localSheetId="0" hidden="1">Запрос2!$C$2:$C$8</definedName>
    <definedName name="Запрос2">Запрос2!$A$1:$D$8</definedName>
    <definedName name="Отклонение_от_вертикальной_оси">Запрос2!$H$9:$I$9</definedName>
  </definedNames>
  <calcPr calcId="145621"/>
</workbook>
</file>

<file path=xl/calcChain.xml><?xml version="1.0" encoding="utf-8"?>
<calcChain xmlns="http://schemas.openxmlformats.org/spreadsheetml/2006/main">
  <c r="I9" i="1" l="1"/>
  <c r="H9" i="1"/>
  <c r="J9" i="1" s="1"/>
  <c r="A6" i="5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C3" i="5"/>
  <c r="B4" i="5" s="1"/>
  <c r="B3" i="5"/>
  <c r="D2" i="5"/>
  <c r="C4" i="5" l="1"/>
  <c r="B5" i="5" s="1"/>
  <c r="F3" i="1"/>
  <c r="F5" i="1"/>
  <c r="F4" i="1"/>
  <c r="F7" i="1"/>
  <c r="F6" i="1"/>
  <c r="F2" i="1"/>
  <c r="F8" i="1"/>
  <c r="C5" i="5" l="1"/>
  <c r="C6" i="5" s="1"/>
  <c r="B6" i="5" l="1"/>
  <c r="B7" i="5"/>
  <c r="C7" i="5"/>
  <c r="B8" i="5" l="1"/>
  <c r="C8" i="5"/>
  <c r="B9" i="5" l="1"/>
  <c r="C9" i="5"/>
  <c r="B10" i="5" l="1"/>
  <c r="C10" i="5"/>
  <c r="B11" i="5" l="1"/>
  <c r="C11" i="5"/>
  <c r="B12" i="5" l="1"/>
  <c r="C12" i="5"/>
  <c r="B13" i="5" l="1"/>
  <c r="C13" i="5"/>
  <c r="B14" i="5" l="1"/>
  <c r="D14" i="5" s="1"/>
  <c r="D13" i="5" s="1"/>
  <c r="D12" i="5" s="1"/>
  <c r="D11" i="5" s="1"/>
  <c r="D10" i="5" s="1"/>
  <c r="D9" i="5" s="1"/>
  <c r="D8" i="5" s="1"/>
  <c r="D7" i="5" s="1"/>
  <c r="D6" i="5" s="1"/>
  <c r="D5" i="5" s="1"/>
  <c r="D4" i="5" s="1"/>
  <c r="D3" i="5" s="1"/>
  <c r="E2" i="5" s="1"/>
  <c r="C14" i="5"/>
</calcChain>
</file>

<file path=xl/sharedStrings.xml><?xml version="1.0" encoding="utf-8"?>
<sst xmlns="http://schemas.openxmlformats.org/spreadsheetml/2006/main" count="14" uniqueCount="14">
  <si>
    <t>Страны</t>
  </si>
  <si>
    <t>Sum-Население</t>
  </si>
  <si>
    <t>Взнос</t>
  </si>
  <si>
    <t>Взнос на одного человека</t>
  </si>
  <si>
    <t>Австралия</t>
  </si>
  <si>
    <t>США</t>
  </si>
  <si>
    <t>Франция</t>
  </si>
  <si>
    <t>ЮАР</t>
  </si>
  <si>
    <t>Великобритания</t>
  </si>
  <si>
    <t>Бразилия</t>
  </si>
  <si>
    <t>Россия</t>
  </si>
  <si>
    <t>Годовой бюджет</t>
  </si>
  <si>
    <t>Потрачено</t>
  </si>
  <si>
    <t>Система исчиления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</si>
</sst>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Red]#.###"/>
  </numFmts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0" fontId="0" fillId="0" borderId="0" xfId="0" applyNumberFormat="1"/>
    <xf numFmtId="2" fontId="0" fillId="0" borderId="0" xfId="0" applyNumberFormat="1"/>
    <xf numFmtId="0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cat>
            <c:strRef>
              <c:f>Запрос2!$A$2:$A$8</c:f>
              <c:strCache>
                <c:ptCount val="7"/>
                <c:pt idx="0">
                  <c:v>Россия</c:v>
                </c:pt>
                <c:pt idx="1">
                  <c:v>США</c:v>
                </c:pt>
                <c:pt idx="2">
                  <c:v>ЮАР</c:v>
                </c:pt>
                <c:pt idx="3">
                  <c:v>Франция</c:v>
                </c:pt>
                <c:pt idx="4">
                  <c:v>Бразилия</c:v>
                </c:pt>
                <c:pt idx="5">
                  <c:v>Великобритания</c:v>
                </c:pt>
                <c:pt idx="6">
                  <c:v>Австралия</c:v>
                </c:pt>
              </c:strCache>
            </c:strRef>
          </c:cat>
          <c:val>
            <c:numRef>
              <c:f>Запрос2!$B$2:$B$8</c:f>
              <c:numCache>
                <c:formatCode>General</c:formatCode>
                <c:ptCount val="7"/>
                <c:pt idx="0">
                  <c:v>12226</c:v>
                </c:pt>
                <c:pt idx="1">
                  <c:v>1303</c:v>
                </c:pt>
                <c:pt idx="2">
                  <c:v>3740</c:v>
                </c:pt>
                <c:pt idx="3">
                  <c:v>2311</c:v>
                </c:pt>
                <c:pt idx="4">
                  <c:v>6320</c:v>
                </c:pt>
                <c:pt idx="5">
                  <c:v>8308</c:v>
                </c:pt>
                <c:pt idx="6">
                  <c:v>358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Потрачено</c:v>
          </c:tx>
          <c:invertIfNegative val="0"/>
          <c:cat>
            <c:strRef>
              <c:f>Запрос2!$A$2:$A$8</c:f>
              <c:strCache>
                <c:ptCount val="7"/>
                <c:pt idx="0">
                  <c:v>Россия</c:v>
                </c:pt>
                <c:pt idx="1">
                  <c:v>США</c:v>
                </c:pt>
                <c:pt idx="2">
                  <c:v>ЮАР</c:v>
                </c:pt>
                <c:pt idx="3">
                  <c:v>Франция</c:v>
                </c:pt>
                <c:pt idx="4">
                  <c:v>Бразилия</c:v>
                </c:pt>
                <c:pt idx="5">
                  <c:v>Великобритания</c:v>
                </c:pt>
                <c:pt idx="6">
                  <c:v>Австралия</c:v>
                </c:pt>
              </c:strCache>
            </c:strRef>
          </c:cat>
          <c:val>
            <c:numRef>
              <c:f>Запрос2!$F$2:$F$8</c:f>
              <c:numCache>
                <c:formatCode>0.00%</c:formatCode>
                <c:ptCount val="7"/>
                <c:pt idx="0">
                  <c:v>0.04</c:v>
                </c:pt>
                <c:pt idx="1">
                  <c:v>7.4999999999999997E-2</c:v>
                </c:pt>
                <c:pt idx="2">
                  <c:v>0.10582010582010581</c:v>
                </c:pt>
                <c:pt idx="3">
                  <c:v>6.9230769230769235E-2</c:v>
                </c:pt>
                <c:pt idx="4">
                  <c:v>9.1836734693877556E-2</c:v>
                </c:pt>
                <c:pt idx="5">
                  <c:v>0.10273972602739725</c:v>
                </c:pt>
                <c:pt idx="6">
                  <c:v>0.16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216384"/>
        <c:axId val="55242752"/>
      </c:barChart>
      <c:catAx>
        <c:axId val="55216384"/>
        <c:scaling>
          <c:orientation val="minMax"/>
        </c:scaling>
        <c:delete val="0"/>
        <c:axPos val="b"/>
        <c:majorTickMark val="out"/>
        <c:minorTickMark val="none"/>
        <c:tickLblPos val="nextTo"/>
        <c:crossAx val="55242752"/>
        <c:crosses val="autoZero"/>
        <c:auto val="1"/>
        <c:lblAlgn val="ctr"/>
        <c:lblOffset val="100"/>
        <c:noMultiLvlLbl val="0"/>
      </c:catAx>
      <c:valAx>
        <c:axId val="55242752"/>
        <c:scaling>
          <c:orientation val="minMax"/>
        </c:scaling>
        <c:delete val="0"/>
        <c:axPos val="l"/>
        <c:majorGridlines/>
        <c:minorGridlines>
          <c:spPr>
            <a:ln>
              <a:noFill/>
            </a:ln>
          </c:spPr>
        </c:minorGridlines>
        <c:numFmt formatCode="0.00%" sourceLinked="1"/>
        <c:majorTickMark val="out"/>
        <c:minorTickMark val="none"/>
        <c:tickLblPos val="nextTo"/>
        <c:crossAx val="552163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9</xdr:row>
      <xdr:rowOff>23812</xdr:rowOff>
    </xdr:from>
    <xdr:to>
      <xdr:col>3</xdr:col>
      <xdr:colOff>0</xdr:colOff>
      <xdr:row>23</xdr:row>
      <xdr:rowOff>38100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266700</xdr:colOff>
      <xdr:row>9</xdr:row>
      <xdr:rowOff>52387</xdr:rowOff>
    </xdr:from>
    <xdr:to>
      <xdr:col>9</xdr:col>
      <xdr:colOff>19050</xdr:colOff>
      <xdr:row>23</xdr:row>
      <xdr:rowOff>128587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10"/>
  <sheetViews>
    <sheetView tabSelected="1" topLeftCell="B1" workbookViewId="0">
      <selection activeCell="G1" sqref="G1:I1048576"/>
    </sheetView>
  </sheetViews>
  <sheetFormatPr defaultRowHeight="15" x14ac:dyDescent="0.25"/>
  <cols>
    <col min="1" max="1" width="25.28515625" customWidth="1"/>
    <col min="2" max="2" width="20.85546875" customWidth="1"/>
    <col min="3" max="3" width="17" customWidth="1"/>
    <col min="4" max="4" width="27.42578125" customWidth="1"/>
    <col min="5" max="5" width="29.85546875" customWidth="1"/>
    <col min="6" max="6" width="15" customWidth="1"/>
    <col min="7" max="7" width="18.42578125" hidden="1" customWidth="1"/>
    <col min="8" max="8" width="19.5703125" hidden="1" customWidth="1"/>
    <col min="9" max="9" width="10" hidden="1" customWidth="1"/>
    <col min="10" max="10" width="25.85546875" customWidth="1"/>
    <col min="11" max="11" width="29.2851562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11</v>
      </c>
      <c r="F1" t="s">
        <v>12</v>
      </c>
    </row>
    <row r="2" spans="1:10" x14ac:dyDescent="0.25">
      <c r="A2" t="s">
        <v>10</v>
      </c>
      <c r="B2">
        <v>12226</v>
      </c>
      <c r="C2">
        <v>1000</v>
      </c>
      <c r="D2" s="2">
        <v>8.1792900376247299E-2</v>
      </c>
      <c r="E2">
        <v>25000</v>
      </c>
      <c r="F2" s="1">
        <f t="shared" ref="F2:F8" si="0">C2/E2</f>
        <v>0.04</v>
      </c>
    </row>
    <row r="3" spans="1:10" x14ac:dyDescent="0.25">
      <c r="A3" t="s">
        <v>5</v>
      </c>
      <c r="B3">
        <v>1303</v>
      </c>
      <c r="C3">
        <v>1500</v>
      </c>
      <c r="D3" s="2">
        <v>1.15118956254797</v>
      </c>
      <c r="E3">
        <v>20000</v>
      </c>
      <c r="F3" s="1">
        <f t="shared" si="0"/>
        <v>7.4999999999999997E-2</v>
      </c>
    </row>
    <row r="4" spans="1:10" x14ac:dyDescent="0.25">
      <c r="A4" t="s">
        <v>7</v>
      </c>
      <c r="B4">
        <v>3740</v>
      </c>
      <c r="C4">
        <v>800</v>
      </c>
      <c r="D4" s="2">
        <v>0.21390374331550799</v>
      </c>
      <c r="E4">
        <v>7560</v>
      </c>
      <c r="F4" s="1">
        <f t="shared" si="0"/>
        <v>0.10582010582010581</v>
      </c>
      <c r="G4" s="1"/>
    </row>
    <row r="5" spans="1:10" x14ac:dyDescent="0.25">
      <c r="A5" t="s">
        <v>6</v>
      </c>
      <c r="B5">
        <v>2311</v>
      </c>
      <c r="C5">
        <v>900</v>
      </c>
      <c r="D5" s="2">
        <v>0.389441800086543</v>
      </c>
      <c r="E5">
        <v>13000</v>
      </c>
      <c r="F5" s="1">
        <f t="shared" si="0"/>
        <v>6.9230769230769235E-2</v>
      </c>
      <c r="G5" s="1"/>
    </row>
    <row r="6" spans="1:10" x14ac:dyDescent="0.25">
      <c r="A6" t="s">
        <v>9</v>
      </c>
      <c r="B6">
        <v>6320</v>
      </c>
      <c r="C6">
        <v>900</v>
      </c>
      <c r="D6" s="2">
        <v>0.142405063291139</v>
      </c>
      <c r="E6">
        <v>9800</v>
      </c>
      <c r="F6" s="1">
        <f t="shared" si="0"/>
        <v>9.1836734693877556E-2</v>
      </c>
      <c r="G6" s="1"/>
    </row>
    <row r="7" spans="1:10" x14ac:dyDescent="0.25">
      <c r="A7" t="s">
        <v>8</v>
      </c>
      <c r="B7">
        <v>8308</v>
      </c>
      <c r="C7">
        <v>1500</v>
      </c>
      <c r="D7" s="2">
        <v>0.18054886856042399</v>
      </c>
      <c r="E7">
        <v>14600</v>
      </c>
      <c r="F7" s="1">
        <f t="shared" si="0"/>
        <v>0.10273972602739725</v>
      </c>
      <c r="G7" s="1"/>
    </row>
    <row r="8" spans="1:10" x14ac:dyDescent="0.25">
      <c r="A8" t="s">
        <v>4</v>
      </c>
      <c r="B8">
        <v>358</v>
      </c>
      <c r="C8">
        <v>800</v>
      </c>
      <c r="D8" s="2">
        <v>2.2346368715083802</v>
      </c>
      <c r="E8">
        <v>5000</v>
      </c>
      <c r="F8" s="1">
        <f t="shared" si="0"/>
        <v>0.16</v>
      </c>
      <c r="G8" s="1"/>
    </row>
    <row r="9" spans="1:10" x14ac:dyDescent="0.25">
      <c r="G9" s="1"/>
      <c r="H9">
        <f>SUM(B2:B8)/2</f>
        <v>17283</v>
      </c>
      <c r="I9">
        <f>SUM(B2:B4)</f>
        <v>17269</v>
      </c>
      <c r="J9" s="8">
        <f>ABS((H9-I9))/SUM(B2:B8)*360</f>
        <v>0.14580801944106928</v>
      </c>
    </row>
    <row r="10" spans="1:10" x14ac:dyDescent="0.25">
      <c r="G10" s="1"/>
      <c r="H10" s="2"/>
      <c r="J10" s="3"/>
    </row>
  </sheetData>
  <sheetProtection formatCells="0" formatColumns="0" formatRows="0" selectLockedCells="1"/>
  <sortState ref="A3:F8">
    <sortCondition ref="F5"/>
  </sortState>
  <dataConsolidate>
    <dataRefs count="2">
      <dataRef ref="F2:F8" sheet="Запрос2"/>
      <dataRef ref="H4" sheet="Запрос2"/>
    </dataRefs>
  </dataConsolidate>
  <conditionalFormatting sqref="F2:F8">
    <cfRule type="dataBar" priority="2">
      <dataBar>
        <cfvo type="formula" val="0%"/>
        <cfvo type="formula" val="100%"/>
        <color rgb="FFFFB628"/>
      </dataBar>
      <extLst>
        <ext xmlns:x14="http://schemas.microsoft.com/office/spreadsheetml/2009/9/main" uri="{B025F937-C7B1-47D3-B67F-A62EFF666E3E}">
          <x14:id>{C64CA5B2-AD13-4B9A-8E87-B33FF02B7797}</x14:id>
        </ext>
      </extLst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64CA5B2-AD13-4B9A-8E87-B33FF02B7797}">
            <x14:dataBar minLength="0" maxLength="100" border="1" negativeBarBorderColorSameAsPositive="0">
              <x14:cfvo type="formula">
                <xm:f>0%</xm:f>
              </x14:cfvo>
              <x14:cfvo type="formula">
                <xm:f>100%</xm:f>
              </x14:cfvo>
              <x14:borderColor rgb="FFFFB628"/>
              <x14:negativeFillColor rgb="FFFF0000"/>
              <x14:negativeBorderColor rgb="FFFF0000"/>
              <x14:axisColor rgb="FF000000"/>
            </x14:dataBar>
          </x14:cfRule>
          <xm:sqref>F2:F8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C2" sqref="C2"/>
    </sheetView>
  </sheetViews>
  <sheetFormatPr defaultRowHeight="15" x14ac:dyDescent="0.25"/>
  <cols>
    <col min="2" max="2" width="18.5703125" customWidth="1"/>
    <col min="3" max="3" width="10.28515625" customWidth="1"/>
    <col min="4" max="4" width="25.28515625" customWidth="1"/>
    <col min="5" max="5" width="25.140625" customWidth="1"/>
  </cols>
  <sheetData>
    <row r="1" spans="1:5" x14ac:dyDescent="0.25">
      <c r="B1" t="s">
        <v>13</v>
      </c>
      <c r="C1" s="7">
        <v>5</v>
      </c>
    </row>
    <row r="2" spans="1:5" x14ac:dyDescent="0.25">
      <c r="C2" s="6">
        <v>500</v>
      </c>
      <c r="D2" t="str">
        <f>"В "&amp;C1&amp;"-ой системе счисления="</f>
        <v>В 5-ой системе счисления=</v>
      </c>
      <c r="E2" t="str">
        <f>D3</f>
        <v>4000</v>
      </c>
    </row>
    <row r="3" spans="1:5" x14ac:dyDescent="0.25">
      <c r="A3" s="4"/>
      <c r="B3" s="4">
        <f t="shared" ref="B3:B14" si="0">MOD(C2,C$1)</f>
        <v>0</v>
      </c>
      <c r="C3" s="4">
        <f t="shared" ref="C3:C14" si="1">QUOTIENT(C2,C$1)</f>
        <v>100</v>
      </c>
      <c r="D3" s="5" t="str">
        <f t="shared" ref="D3:D13" si="2">(IF(D4&lt;&gt;"0",D4,""))&amp;IF(AND(B3&gt;=0,B3&lt;=9),B3,IF(B3=10,"A",IF(B3=11,"B",IF(B3=12,"C",IF(B3=13,"D",IF(B3=14,"E",IF(B3=14,"F",)))))))</f>
        <v>4000</v>
      </c>
      <c r="E3" s="4"/>
    </row>
    <row r="4" spans="1:5" x14ac:dyDescent="0.25">
      <c r="A4" s="4"/>
      <c r="B4" s="4">
        <f t="shared" si="0"/>
        <v>0</v>
      </c>
      <c r="C4" s="4">
        <f t="shared" si="1"/>
        <v>20</v>
      </c>
      <c r="D4" s="5" t="str">
        <f t="shared" si="2"/>
        <v>400</v>
      </c>
      <c r="E4" s="4"/>
    </row>
    <row r="5" spans="1:5" x14ac:dyDescent="0.25">
      <c r="A5" s="4"/>
      <c r="B5" s="4">
        <f t="shared" si="0"/>
        <v>0</v>
      </c>
      <c r="C5" s="4">
        <f t="shared" si="1"/>
        <v>4</v>
      </c>
      <c r="D5" s="5" t="str">
        <f t="shared" si="2"/>
        <v>40</v>
      </c>
      <c r="E5" s="4"/>
    </row>
    <row r="6" spans="1:5" x14ac:dyDescent="0.25">
      <c r="A6" s="4">
        <f t="shared" ref="A6:A20" si="3">A5+1</f>
        <v>1</v>
      </c>
      <c r="B6" s="4">
        <f t="shared" si="0"/>
        <v>4</v>
      </c>
      <c r="C6" s="4">
        <f t="shared" si="1"/>
        <v>0</v>
      </c>
      <c r="D6" s="5" t="str">
        <f t="shared" si="2"/>
        <v>4</v>
      </c>
      <c r="E6" s="4"/>
    </row>
    <row r="7" spans="1:5" x14ac:dyDescent="0.25">
      <c r="A7" s="4">
        <f t="shared" si="3"/>
        <v>2</v>
      </c>
      <c r="B7" s="4">
        <f t="shared" si="0"/>
        <v>0</v>
      </c>
      <c r="C7" s="4">
        <f t="shared" si="1"/>
        <v>0</v>
      </c>
      <c r="D7" s="5" t="str">
        <f t="shared" si="2"/>
        <v>0</v>
      </c>
      <c r="E7" s="4"/>
    </row>
    <row r="8" spans="1:5" x14ac:dyDescent="0.25">
      <c r="A8" s="4">
        <f t="shared" si="3"/>
        <v>3</v>
      </c>
      <c r="B8" s="4">
        <f t="shared" si="0"/>
        <v>0</v>
      </c>
      <c r="C8" s="4">
        <f t="shared" si="1"/>
        <v>0</v>
      </c>
      <c r="D8" s="5" t="str">
        <f t="shared" si="2"/>
        <v>0</v>
      </c>
      <c r="E8" s="4"/>
    </row>
    <row r="9" spans="1:5" x14ac:dyDescent="0.25">
      <c r="A9" s="4">
        <f t="shared" si="3"/>
        <v>4</v>
      </c>
      <c r="B9" s="4">
        <f t="shared" si="0"/>
        <v>0</v>
      </c>
      <c r="C9" s="4">
        <f t="shared" si="1"/>
        <v>0</v>
      </c>
      <c r="D9" s="5" t="str">
        <f t="shared" si="2"/>
        <v>0</v>
      </c>
      <c r="E9" s="4"/>
    </row>
    <row r="10" spans="1:5" x14ac:dyDescent="0.25">
      <c r="A10" s="4">
        <f t="shared" si="3"/>
        <v>5</v>
      </c>
      <c r="B10" s="4">
        <f t="shared" si="0"/>
        <v>0</v>
      </c>
      <c r="C10" s="4">
        <f t="shared" si="1"/>
        <v>0</v>
      </c>
      <c r="D10" s="5" t="str">
        <f t="shared" si="2"/>
        <v>0</v>
      </c>
      <c r="E10" s="4"/>
    </row>
    <row r="11" spans="1:5" x14ac:dyDescent="0.25">
      <c r="A11" s="4">
        <f t="shared" si="3"/>
        <v>6</v>
      </c>
      <c r="B11" s="4">
        <f t="shared" si="0"/>
        <v>0</v>
      </c>
      <c r="C11" s="4">
        <f t="shared" si="1"/>
        <v>0</v>
      </c>
      <c r="D11" s="5" t="str">
        <f t="shared" si="2"/>
        <v>0</v>
      </c>
      <c r="E11" s="4"/>
    </row>
    <row r="12" spans="1:5" x14ac:dyDescent="0.25">
      <c r="A12" s="4">
        <f t="shared" si="3"/>
        <v>7</v>
      </c>
      <c r="B12" s="4">
        <f t="shared" si="0"/>
        <v>0</v>
      </c>
      <c r="C12" s="4">
        <f t="shared" si="1"/>
        <v>0</v>
      </c>
      <c r="D12" s="5" t="str">
        <f t="shared" si="2"/>
        <v>0</v>
      </c>
      <c r="E12" s="4"/>
    </row>
    <row r="13" spans="1:5" x14ac:dyDescent="0.25">
      <c r="A13" s="4">
        <f t="shared" si="3"/>
        <v>8</v>
      </c>
      <c r="B13" s="4">
        <f t="shared" si="0"/>
        <v>0</v>
      </c>
      <c r="C13" s="4">
        <f t="shared" si="1"/>
        <v>0</v>
      </c>
      <c r="D13" s="5" t="str">
        <f t="shared" si="2"/>
        <v>0</v>
      </c>
      <c r="E13" s="4"/>
    </row>
    <row r="14" spans="1:5" x14ac:dyDescent="0.25">
      <c r="A14" s="4">
        <f t="shared" si="3"/>
        <v>9</v>
      </c>
      <c r="B14" s="4">
        <f t="shared" si="0"/>
        <v>0</v>
      </c>
      <c r="C14" s="4">
        <f t="shared" si="1"/>
        <v>0</v>
      </c>
      <c r="D14" s="5" t="str">
        <f>D15&amp;IF( AND(B14&gt;=0,B14&lt;=9),B14,IF(B14=10,"A",IF(B14=11,"B",IF(B14=12,"C",IF(B14=13,"D",IF(B14=14,"E",IF(B14=14,"F",)))))))</f>
        <v>0</v>
      </c>
      <c r="E14" s="4"/>
    </row>
    <row r="15" spans="1:5" x14ac:dyDescent="0.25">
      <c r="A15" s="4">
        <f t="shared" si="3"/>
        <v>10</v>
      </c>
      <c r="B15" s="4"/>
      <c r="C15" s="4"/>
      <c r="D15" s="4"/>
    </row>
    <row r="16" spans="1:5" x14ac:dyDescent="0.25">
      <c r="A16" s="4">
        <f t="shared" si="3"/>
        <v>11</v>
      </c>
      <c r="B16" s="4"/>
      <c r="C16" s="4"/>
      <c r="D16" s="4"/>
    </row>
    <row r="17" spans="1:4" x14ac:dyDescent="0.25">
      <c r="A17" s="4">
        <f t="shared" si="3"/>
        <v>12</v>
      </c>
      <c r="B17" s="4"/>
      <c r="C17" s="4"/>
      <c r="D17" s="4"/>
    </row>
    <row r="18" spans="1:4" x14ac:dyDescent="0.25">
      <c r="A18" s="4">
        <f t="shared" si="3"/>
        <v>13</v>
      </c>
      <c r="B18" s="4"/>
      <c r="C18" s="4"/>
      <c r="D18" s="4"/>
    </row>
    <row r="19" spans="1:4" x14ac:dyDescent="0.25">
      <c r="A19" s="4">
        <f t="shared" si="3"/>
        <v>14</v>
      </c>
      <c r="B19" s="4"/>
      <c r="C19" s="4"/>
      <c r="D19" s="4"/>
    </row>
    <row r="20" spans="1:4" x14ac:dyDescent="0.25">
      <c r="A20" s="4">
        <f t="shared" si="3"/>
        <v>15</v>
      </c>
      <c r="B20" s="4"/>
      <c r="C20" s="4"/>
      <c r="D20" s="4"/>
    </row>
  </sheetData>
  <sheetProtection sheet="1" objects="1" scenarios="1" formatCells="0" selectLockedCells="1"/>
  <dataValidations count="1">
    <dataValidation type="whole" allowBlank="1" showInputMessage="1" showErrorMessage="1" errorTitle="ОШИБКА!" error="Ошибка ввода" sqref="C1">
      <formula1>A7</formula1>
      <formula2>A20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whole" allowBlank="1" showInputMessage="1" showErrorMessage="1" errorTitle="ОШБИКА" error="Ошибка ввода!">
          <x14:formula1>
            <xm:f>Запрос2!B2</xm:f>
          </x14:formula1>
          <x14:formula2>
            <xm:f>Запрос2!B8</xm:f>
          </x14:formula2>
          <xm:sqref>C2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Запрос2</vt:lpstr>
      <vt:lpstr>Перевод</vt:lpstr>
      <vt:lpstr>Запрос2</vt:lpstr>
      <vt:lpstr>Отклонение_от_вертикальной_оси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dcterms:created xsi:type="dcterms:W3CDTF">2015-03-29T09:43:46Z</dcterms:created>
  <dcterms:modified xsi:type="dcterms:W3CDTF">2015-03-30T15:55:06Z</dcterms:modified>
</cp:coreProperties>
</file>